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117" i="1"/>
  <c r="G118"/>
  <c r="G119"/>
  <c r="G120"/>
  <c r="G121"/>
  <c r="G122"/>
  <c r="G116"/>
  <c r="G123" s="1"/>
  <c r="G107"/>
  <c r="G108"/>
  <c r="G109"/>
  <c r="G110"/>
  <c r="G111"/>
  <c r="G112"/>
  <c r="G113"/>
  <c r="G106"/>
  <c r="G114" s="1"/>
  <c r="G102"/>
  <c r="G103"/>
  <c r="G101"/>
  <c r="G104" s="1"/>
  <c r="G98"/>
  <c r="G97"/>
  <c r="G99" s="1"/>
  <c r="G93"/>
  <c r="G94"/>
  <c r="G92"/>
  <c r="G95" s="1"/>
  <c r="G87"/>
  <c r="G88"/>
  <c r="G89"/>
  <c r="G86"/>
  <c r="G90" s="1"/>
  <c r="G82"/>
  <c r="G83"/>
  <c r="G81"/>
  <c r="G84" s="1"/>
  <c r="G76"/>
  <c r="G77" s="1"/>
  <c r="G72"/>
  <c r="G73"/>
  <c r="G71"/>
  <c r="G74" s="1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44"/>
  <c r="G69" s="1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23"/>
  <c r="G42" s="1"/>
  <c r="G13"/>
  <c r="G14"/>
  <c r="G15"/>
  <c r="G16"/>
  <c r="G17"/>
  <c r="G18"/>
  <c r="G19"/>
  <c r="G20"/>
  <c r="G12"/>
  <c r="G21" s="1"/>
  <c r="G7"/>
  <c r="G8"/>
  <c r="G9"/>
  <c r="G6"/>
  <c r="G10" s="1"/>
  <c r="F124" s="1"/>
</calcChain>
</file>

<file path=xl/sharedStrings.xml><?xml version="1.0" encoding="utf-8"?>
<sst xmlns="http://schemas.openxmlformats.org/spreadsheetml/2006/main" count="412" uniqueCount="278">
  <si>
    <t>Podstawa</t>
  </si>
  <si>
    <t>RAZEM</t>
  </si>
  <si>
    <t>KNR 2-01 0119-03</t>
  </si>
  <si>
    <t>KNR 2-25 0102-01</t>
  </si>
  <si>
    <t>2</t>
  </si>
  <si>
    <t>Roboty rozbiórkowe</t>
  </si>
  <si>
    <t>KNR 2-31 0811-02</t>
  </si>
  <si>
    <t>KNR 2-31 0802-01</t>
  </si>
  <si>
    <t>KNR 2-31 0813-01</t>
  </si>
  <si>
    <t>KNR 2-31 0803-03</t>
  </si>
  <si>
    <t>KNR 2-31 0803-04</t>
  </si>
  <si>
    <t>KNR 2-31 0814-02</t>
  </si>
  <si>
    <t>KNR 2-31 0807-01</t>
  </si>
  <si>
    <t>KNR 4-01 0108-11</t>
  </si>
  <si>
    <t>KNR 4-01 0108-12</t>
  </si>
  <si>
    <t>3</t>
  </si>
  <si>
    <t>Roboty ziemne</t>
  </si>
  <si>
    <t>KNR 2-01 0126-01</t>
  </si>
  <si>
    <t>KNR 2-31 0101-03</t>
  </si>
  <si>
    <t>KNR 2-31 0101-04</t>
  </si>
  <si>
    <t>m2</t>
  </si>
  <si>
    <t>26</t>
  </si>
  <si>
    <t>27</t>
  </si>
  <si>
    <t>28</t>
  </si>
  <si>
    <t>29</t>
  </si>
  <si>
    <t>m</t>
  </si>
  <si>
    <t>30</t>
  </si>
  <si>
    <t>31</t>
  </si>
  <si>
    <t>32</t>
  </si>
  <si>
    <t>4</t>
  </si>
  <si>
    <t>Roboty drogowe</t>
  </si>
  <si>
    <t>KNR0-11 0317-04</t>
  </si>
  <si>
    <t>KNR 2-31 0114-01</t>
  </si>
  <si>
    <t>KNR 2-31 0114-06</t>
  </si>
  <si>
    <t>KNR 2-31 0106-03</t>
  </si>
  <si>
    <t>KNR 2-31 0106-04</t>
  </si>
  <si>
    <t>KNR 2-31 0105-05</t>
  </si>
  <si>
    <t>KNR 2-31 0105-06</t>
  </si>
  <si>
    <t>KNR 2-01 0610-01</t>
  </si>
  <si>
    <t>KNR 2-09 0107-05</t>
  </si>
  <si>
    <t>KNR 9-11 0201-01</t>
  </si>
  <si>
    <t>KNR 2-21 0501-02</t>
  </si>
  <si>
    <t>KNR 2-31 0111-03</t>
  </si>
  <si>
    <t>KNR 2-23 0604-01</t>
  </si>
  <si>
    <t>KNR 2-31 0402-04</t>
  </si>
  <si>
    <t>KNR 2-31 0407-02</t>
  </si>
  <si>
    <t>KNR 2-31 0403-03</t>
  </si>
  <si>
    <t>5</t>
  </si>
  <si>
    <t>Zieleń</t>
  </si>
  <si>
    <t>KNR 2-21 0218-02</t>
  </si>
  <si>
    <t>KNR 2-21 0401-05</t>
  </si>
  <si>
    <t>KNR 2-21 0702-01</t>
  </si>
  <si>
    <t>6</t>
  </si>
  <si>
    <t>Piłkochwyty</t>
  </si>
  <si>
    <t>KNR 2-23 0401-03 analogia</t>
  </si>
  <si>
    <t>7</t>
  </si>
  <si>
    <t>Wyposażenie boisk i placu zabaw</t>
  </si>
  <si>
    <t>Wyposażenie boisk</t>
  </si>
  <si>
    <t>Siatkówka</t>
  </si>
  <si>
    <t>Skok w dal</t>
  </si>
  <si>
    <t>belka do skoku w dal</t>
  </si>
  <si>
    <t>szt</t>
  </si>
  <si>
    <t>Piłka ręczna</t>
  </si>
  <si>
    <t>Pchnięcie kulą</t>
  </si>
  <si>
    <t>Nasadzenia zieleni</t>
  </si>
  <si>
    <t>KNR2-11 0604-12</t>
  </si>
  <si>
    <t>Plac zabaw</t>
  </si>
  <si>
    <t>Podsypka filtracyjna z piasku z przygotowaniem kruszywa 7,5</t>
  </si>
  <si>
    <t>kalk, własna</t>
  </si>
  <si>
    <t>KNP01 1223-02,02</t>
  </si>
  <si>
    <t>KNP01 1223-02,01</t>
  </si>
  <si>
    <t>KNP01 1349-02,01</t>
  </si>
  <si>
    <t>KNP01 1349-03,01</t>
  </si>
  <si>
    <t>j.m.</t>
  </si>
  <si>
    <t>Ilość</t>
  </si>
  <si>
    <t>L.p.</t>
  </si>
  <si>
    <t xml:space="preserve">kontener </t>
  </si>
  <si>
    <t xml:space="preserve">Ryczałt </t>
  </si>
  <si>
    <t xml:space="preserve">m </t>
  </si>
  <si>
    <t xml:space="preserve">m2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</si>
  <si>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</si>
  <si>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</si>
  <si>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</si>
  <si>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</si>
  <si>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</si>
  <si>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</si>
  <si>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</si>
  <si>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</si>
  <si>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</si>
  <si>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</si>
  <si>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</si>
  <si>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</si>
  <si>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</si>
  <si>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 xml:space="preserve">Opis </t>
  </si>
  <si>
    <t>Cena jedn. netto</t>
  </si>
  <si>
    <t>Wartość netto</t>
  </si>
  <si>
    <t xml:space="preserve">Usunięcie warstwy ziemi urodzajnej o grubości do 15cm za pomocą spycharki </t>
  </si>
  <si>
    <t>Koryto pod chodnik o głębokości 20 cm wykonywane mechanicznie na całej szerokości jezdni i chodników w gruncie kategorii V-VI - dziedziniec główny</t>
  </si>
  <si>
    <t>Koryto pod chodnik wykonywane mechanicznie na całej szerokości jezdni i chodników w gruncie kategorii V-VI - za każde dalsze 5cm ponad 20 cm - dziedziniec główny Krotność = 0,6</t>
  </si>
  <si>
    <t xml:space="preserve">Koryto pod plac apelowy o głębokości 20 cm wykonywane mechanicznie na całej szerokości chodników w gruncie kategorii V-VI </t>
  </si>
  <si>
    <t>Koryto pod plac apelowy wykonywane mechanicznie na całej szerokości chodników w gruncie kategorii V-VI - za każde dalsze 5cm ponad 20cm Krotność = 2,6</t>
  </si>
  <si>
    <t>Koryto pod naiwierzchnię z kraty trawnikowej (podwyższonej wtrzymałości) o głębokości 20 cm wykonywane mechanicznie na całej szerokości w gruncie kategorii V-VI</t>
  </si>
  <si>
    <t>Koryto pod naiwierzchnię z kraty trawnikowej (podwyższonej wtrzymałości) o głębokości 20 cm wykonywane mechanicznie na całej szerokości w gruncie kategorii V-VI - za każde dalsze 5cm ponad 20cm Krotność = 3,8</t>
  </si>
  <si>
    <t>Koryto pod naiwierzchnię z kraty trawnikowej (obniżonej wytrzymałości) o głębokości 20 cm wykonywane mechanicznie na całej szerokości chodników w gruncie kategorii V-VI</t>
  </si>
  <si>
    <t>Koryto pod naiwierzchnię z kraty trawnikowej (obniżonej wytrzymałości) o głębokości 20 cm wykonywane mechanicznie na całej szerokości chodników w gruncie kategorii V-VI - za każde dalsze 5cm ponad 20cm Krotność = 1,6</t>
  </si>
  <si>
    <t>Koryto pod naiwierzchnię placu zabaw o głębokości 20 cm wykonywane mechanicznie na całej szerokości w gruncie kategorii V-VI</t>
  </si>
  <si>
    <t>Koryto pod naiwierzchnię placu zabaw o głębokości 20 cm wykonywane mechanicznie na całej szerokości w gruncie kategorii V-VI - za każde dalsze 5cm ponad 20cm Krotność = 3,8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</si>
  <si>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</si>
  <si>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</si>
  <si>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</si>
  <si>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</si>
  <si>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</si>
  <si>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</si>
  <si>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</si>
  <si>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</si>
  <si>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</si>
  <si>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</si>
  <si>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</si>
  <si>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</si>
  <si>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Koryto pod naiwierzchnię parkingu i wjazdu o głębokości 20 cm wykonywane mechanicznie na całej szerokości jezdni i chodników w gruncie kategorii V-VI</t>
  </si>
  <si>
    <t>Koryto pod naiwierzchnię boiska, bieżni oraz stanowiska do rzutu kulą o głębokości 20 cmwykonywane mechanicznie na całej szerokości jezdni i chodników w gruncie kategorii V-VI - za każde dalsze 5cm ponad 20cm Krotność = 3,8</t>
  </si>
  <si>
    <t>KNR 2-31 0401-06</t>
  </si>
  <si>
    <t>Rowki w gruncie kategorii lll-IV o wymiarach 30x40cm pod krawężniki i ławy krawężnikowe</t>
  </si>
  <si>
    <t>Wykopy liniowe w gruncie suchym kategorii lll-IV pod dreny o ścianach pionowych, z ręcznym wydobyciem urobku</t>
  </si>
  <si>
    <t>KNNR 1 0307-02</t>
  </si>
  <si>
    <t>Wywiezienie ziemi samochodami samowyładowczymi na odległość do 1 km, grunt kategorii I-II</t>
  </si>
  <si>
    <t>KNR 4-01 0108-05</t>
  </si>
  <si>
    <t>Wywiezienie ziemi samochodami skrzyniowymi - na każdy następny 1 km ponad 1 km Krotność = 9</t>
  </si>
  <si>
    <t>KNR 4-01 0108-04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</si>
  <si>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</si>
  <si>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</si>
  <si>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</si>
  <si>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</si>
  <si>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</si>
  <si>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</si>
  <si>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</si>
  <si>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</si>
  <si>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</si>
  <si>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</si>
  <si>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</si>
  <si>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</si>
  <si>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</si>
  <si>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</si>
  <si>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</si>
  <si>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</si>
  <si>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</si>
  <si>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</si>
  <si>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</si>
  <si>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</si>
  <si>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</si>
  <si>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</si>
  <si>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</si>
  <si>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</si>
  <si>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</si>
  <si>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 xml:space="preserve">Krawężniki betonowe o wymiarach 15x30cm </t>
  </si>
  <si>
    <t>58.</t>
  </si>
  <si>
    <t>59.</t>
  </si>
  <si>
    <t>60.</t>
  </si>
  <si>
    <t>61.</t>
  </si>
  <si>
    <t>7.1</t>
  </si>
  <si>
    <t>7.1. 1</t>
  </si>
  <si>
    <t>62.</t>
  </si>
  <si>
    <t>63.</t>
  </si>
  <si>
    <t>64.</t>
  </si>
  <si>
    <t>7.1. 2</t>
  </si>
  <si>
    <t>kalk. własna</t>
  </si>
  <si>
    <t>7.1. 3</t>
  </si>
  <si>
    <t>7.1. 4</t>
  </si>
  <si>
    <t>7.1. 5</t>
  </si>
  <si>
    <t>7.1. 6</t>
  </si>
  <si>
    <t>7.2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</si>
  <si>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</si>
  <si>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</si>
  <si>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</si>
  <si>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</si>
  <si>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</si>
  <si>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</si>
  <si>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</si>
  <si>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</si>
  <si>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</si>
  <si>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</si>
  <si>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</si>
  <si>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</si>
  <si>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</si>
  <si>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</si>
  <si>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</si>
  <si>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</si>
  <si>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</si>
  <si>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</si>
  <si>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</si>
  <si>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</si>
  <si>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</si>
  <si>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</si>
  <si>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</si>
  <si>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</si>
  <si>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</si>
  <si>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</si>
  <si>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</si>
  <si>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 xml:space="preserve">szt </t>
  </si>
  <si>
    <t xml:space="preserve">szt. </t>
  </si>
  <si>
    <t>Łączna wartość robót netto :</t>
  </si>
  <si>
    <t>Dział ogólny</t>
  </si>
  <si>
    <t xml:space="preserve">Koszt dostosowania się do warunków ogólnych Kontraktu i Wymagań Ogólnych specyfikacji technicznej </t>
  </si>
  <si>
    <t xml:space="preserve">Roboty pomiarowe przy liniowych robotach ziemnych - trasa dróg w terenie równinnym </t>
  </si>
  <si>
    <t xml:space="preserve">km </t>
  </si>
  <si>
    <t xml:space="preserve">Montaż obiektów kontenerowych </t>
  </si>
  <si>
    <t xml:space="preserve">Wykonanie dokumentacji powykonawczej </t>
  </si>
  <si>
    <t>Rozebranie nawierzchni betonowych o grubości 15cm</t>
  </si>
  <si>
    <t xml:space="preserve">Rozebranie ręczne podbudowy z gruntu stabilizowanego o grubości 10cm </t>
  </si>
  <si>
    <t xml:space="preserve">Rozebranie krawężników betonowych o wymiarach 15x30cm, na podsypce piaskowej </t>
  </si>
  <si>
    <t xml:space="preserve">Rozebranie mechaniczne nawierzchni z mieszanek mineralno-bitumicznych o grubości 3cm </t>
  </si>
  <si>
    <t>Rozebranie mechaniczne nawierzchni z mieszanek mineralno-bitumicznych o grubości 3cm - za każdy dalszy 1 cm Krotność = 2</t>
  </si>
  <si>
    <t xml:space="preserve">Rozebranie obrzeży o wymiarach 8x30cm, na podsypce piaskowej </t>
  </si>
  <si>
    <t xml:space="preserve">Rozebranie nawierzchni z kostki betonowej 20x1 Ocm na podsypce piaskowej z wypełnieniem spoin piaskiem i płytek chodnikowych na placu apelowym </t>
  </si>
  <si>
    <t xml:space="preserve">Wywiezienie gruzu spryzmowanego samochodami samowyładowczymi na odległość do 1 km - współczynnik 1,15 na rozpulchnienie materiału wywożonego </t>
  </si>
  <si>
    <t xml:space="preserve">Wywiezienie gruzu spryzmowanego samochodami samowyładowczymi - za każdy następny 1 km Krotność = 9 </t>
  </si>
  <si>
    <t>Koryto pod naiwierzchnię parkingu i wjazdu o głębokości 20 cm wykonywane mechanicznie na całej szerokości jezdni i chodników w gruncie kategorii V-VI za każde dalsze 5cm ponad 20cm Krotność = 4</t>
  </si>
  <si>
    <t xml:space="preserve">Koryto pod naiwierzchnię boiska, bieżni oraz stanowiska do rzutu kulą o głębokości 20 cm wykonywane mechanicznie na całej szerokości jezdni i chodników w gruncie kategorii V-VI </t>
  </si>
  <si>
    <t xml:space="preserve">Nawierzchnie z płyt betonowych ażurowych 40x60x10 na podsypce cementowo-piaskowej grubości 50mm </t>
  </si>
  <si>
    <t xml:space="preserve">Nawierzchnie z kostki betonowej POLBRUKtypu 10x20 grubości 80mm na podsypce cementowo-piaskowej grubości 50mm z wypełnieniem spoin zaprawą cementową </t>
  </si>
  <si>
    <t xml:space="preserve">Warstwa dolna podbudowy z kruszywa łamanego # 0/31,5 mm grubości po zagęszczeniu 20cm (plac postojowy) Krotność = 0,75 </t>
  </si>
  <si>
    <t xml:space="preserve">Warstwa dolna podbudowy z kruszywa łamanego # 0/31,5 mm grubości po zagęszczeniu 20cm </t>
  </si>
  <si>
    <t xml:space="preserve">Warstwa dolna podbudowy z kruszywa łamanego o grubości po zagęszczeniu 15cm - za każdy dalszy 1 cm </t>
  </si>
  <si>
    <t xml:space="preserve">Warstwa nawierzchni na stanowisku pchnięcia kulą o łącznej grubości po zagęszczeniu 20cm </t>
  </si>
  <si>
    <t xml:space="preserve">Warstwa dolna podbudowy placu zabaw z klińca # 4/31,5 mm (5 cm) i kruszywa łamanego #31,5/63 mm (15 cm) o łącznej grubości po zagęszczeniu 20cm (plac zabaw) </t>
  </si>
  <si>
    <t xml:space="preserve">Warstwa dolna podbudowy boiska i bieżni z kruszyw: kamiennego #31,5/63 mm (10 cm), kamiennego #0/31,5 mm (5 cm), grysu kamiennego #0/6 mm (4 cm) o łącznej grubości po zagęszczeniu 19 cm Krotność = 0,95 </t>
  </si>
  <si>
    <t xml:space="preserve">Warstwa odcinająca pod ciągi piesze o grubości po zagęszczeniu 6cm zagęszczana mechanicznie </t>
  </si>
  <si>
    <t xml:space="preserve">Warstwa odcinająca pod ciągi piesze, zagęszczana mechanicznie -za każdy dalszy 1cm ponad 6cm Krotność = 4 </t>
  </si>
  <si>
    <t xml:space="preserve">Warstwy podsypkowe cementowo-piaskowe zagęszczane ręcznie o grubości po zagęszczeniu 3cm </t>
  </si>
  <si>
    <t xml:space="preserve">Warstwy podsypkowe cementowo-piaskowe zagęszczane ręcznie - za każdy dalszy 1cm ponad 3cm </t>
  </si>
  <si>
    <t xml:space="preserve">Warstwy podsypkowe cementowo-piaskowe zagęszczane ręcznie - za każdy dalszy 1cm ponad 3cm Krotność = 2 </t>
  </si>
  <si>
    <t>Wykonanie skoczni piaskowej i pola upadku kuli z piasku, bez zagęszczania, średnia grubość 40 cm</t>
  </si>
  <si>
    <t xml:space="preserve">Układanie drenażu w gruncie kat, III, z rurek drenarskich z tworzyw sztucznych śr,110mm wraz z obsypaniem żwirem drenarskim frakcja #8/15 mm </t>
  </si>
  <si>
    <t xml:space="preserve">Separacja warstw gruntu geowłokninami układanymi mechanicznie prostopadle do osi drogi </t>
  </si>
  <si>
    <t xml:space="preserve">Układanie nawierzchni z kraty trawnikowej wraz z obsianiem trawą </t>
  </si>
  <si>
    <t xml:space="preserve">Podbudowy z gruntu stabilizowanego cementem o grubości po zagęszczeniu 15cm wykonywane mieszarkami doczepnymi 1,5 MPa Krotność = 0,75 </t>
  </si>
  <si>
    <t xml:space="preserve">Wykonanie nawierzchni na placu zabaw </t>
  </si>
  <si>
    <t xml:space="preserve">Wykonanie nawierzchni poliuretanowej na boisku, bieżni i stanowiska do pchnięcia kulą mocowanej wspomagająco na kołki montażowe </t>
  </si>
  <si>
    <t xml:space="preserve">Ława betonowa z oporem pod krawężniki zwykłe </t>
  </si>
  <si>
    <t xml:space="preserve">Obrzeża betonowe o wymiarach 20x8cm na podsypce piaskowej, z wypełnieniem spoin piaskiem </t>
  </si>
  <si>
    <t xml:space="preserve">Obrzeża elastyczne o wymiarach 25x5cm na podsypce piaskowej </t>
  </si>
  <si>
    <t xml:space="preserve">Rozścielenie ziemi urodzajnej ręczne z transportem taczkami na terenie płaskim z zakupem czarnoziemu </t>
  </si>
  <si>
    <t xml:space="preserve">Wykonanie trawników dywanowych siewem na gruncie kat, III z nawożeniem </t>
  </si>
  <si>
    <t xml:space="preserve">Ręczna pielęgnacja trawników dywanowych na terenie płaskim </t>
  </si>
  <si>
    <t xml:space="preserve">Ogrodzenie boisk (piłkochwyty) z siatki na słupkach z kształtowników stalowych o wysokości 5,0 m </t>
  </si>
  <si>
    <t xml:space="preserve">Siatka do siatkówki do słupków uniwersalnych </t>
  </si>
  <si>
    <t xml:space="preserve">stalowe słupki do siatkówki </t>
  </si>
  <si>
    <t xml:space="preserve">Tuleje stalowe do słupków </t>
  </si>
  <si>
    <t xml:space="preserve">stalowa pokrywa do belki </t>
  </si>
  <si>
    <t xml:space="preserve">próg do odbicia z plasteliną </t>
  </si>
  <si>
    <t xml:space="preserve">skrzynka do mocowania progu </t>
  </si>
  <si>
    <t xml:space="preserve">bramka aluminiowa przenośna </t>
  </si>
  <si>
    <t xml:space="preserve">tuleja do bramki </t>
  </si>
  <si>
    <t xml:space="preserve">siatka do bramki </t>
  </si>
  <si>
    <t xml:space="preserve">próg do pchnięcia kulą </t>
  </si>
  <si>
    <t xml:space="preserve">okrąg do pchnięcia kulą </t>
  </si>
  <si>
    <t xml:space="preserve">konstrukcja do tablicy do koszykówki </t>
  </si>
  <si>
    <t xml:space="preserve">tablica do koszykówki z pleksi </t>
  </si>
  <si>
    <t xml:space="preserve">obręcz do kosza wraz z siatką </t>
  </si>
  <si>
    <t xml:space="preserve">Kopanie dołów o śr, 0,5 m i głębokości 0,5 m pod drzewa i krzewy w glebie kat,III w terenie płaskim </t>
  </si>
  <si>
    <t xml:space="preserve">Kopanie dołów o śr, 0,3 m i głębokości 0,3 m pod drzewa i krzewy w glebie kat,III w terenie płaskim </t>
  </si>
  <si>
    <t xml:space="preserve">Sadzenie drzew w terenie płaskim, Dół o średnicy x głębokość 0,50x0,50 m w gruncie kat, IV </t>
  </si>
  <si>
    <t xml:space="preserve">Sprzęt do sadzenia drzew </t>
  </si>
  <si>
    <t xml:space="preserve">Sadzenie krzewów w terenie płaskim, Dół o średnicy x głębokość 0,30x0,30 m w gruncie kat, IV </t>
  </si>
  <si>
    <t xml:space="preserve">Pale przy drzewach - wbicie </t>
  </si>
  <si>
    <t xml:space="preserve">Pale przy drzewach - przywiązanie drzew jednym wiązadłem </t>
  </si>
  <si>
    <t xml:space="preserve">pielęgnacja zieleni </t>
  </si>
  <si>
    <t xml:space="preserve">Dostawa i montaż łańcucha "plaster miodu" </t>
  </si>
  <si>
    <t xml:space="preserve">Dostawa i montaż równoważni </t>
  </si>
  <si>
    <t xml:space="preserve">Dostawa i montaż siatki "żółw" </t>
  </si>
  <si>
    <t xml:space="preserve">Dostawa i montaż wieży LOGO </t>
  </si>
  <si>
    <t xml:space="preserve">Dostawa i montaż zestawu "poligon mały" </t>
  </si>
  <si>
    <t xml:space="preserve">Dostawa i montaż huśtawki z dwoma siedziskami </t>
  </si>
  <si>
    <t xml:space="preserve">Dostawa i montaż zestawu "Centrum aktywności" </t>
  </si>
  <si>
    <r>
      <t>m</t>
    </r>
    <r>
      <rPr>
        <vertAlign val="superscript"/>
        <sz val="9"/>
        <rFont val="Arial"/>
        <family val="2"/>
        <charset val="238"/>
      </rPr>
      <t xml:space="preserve">3 </t>
    </r>
    <r>
      <rPr>
        <sz val="8"/>
        <rFont val="Arial"/>
        <family val="2"/>
        <charset val="238"/>
      </rPr>
      <t/>
    </r>
  </si>
  <si>
    <r>
      <t>m</t>
    </r>
    <r>
      <rPr>
        <b/>
        <vertAlign val="superscript"/>
        <sz val="9"/>
        <rFont val="Arial"/>
        <family val="2"/>
        <charset val="238"/>
      </rPr>
      <t>3</t>
    </r>
  </si>
  <si>
    <r>
      <t xml:space="preserve">Koszykówka </t>
    </r>
    <r>
      <rPr>
        <sz val="9"/>
        <rFont val="Arial"/>
        <family val="2"/>
        <charset val="238"/>
      </rPr>
      <t xml:space="preserve">- </t>
    </r>
    <r>
      <rPr>
        <b/>
        <sz val="9"/>
        <rFont val="Arial"/>
        <family val="2"/>
        <charset val="238"/>
      </rPr>
      <t>dwa boiska</t>
    </r>
  </si>
  <si>
    <t>Rozbudowa wraz z przebudową Szkoły Podstawowej nr 59 - drogi zagospodarowanie terenu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</si>
</sst>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7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4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 indent="13"/>
    </xf>
    <xf numFmtId="4" fontId="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 indent="1"/>
    </xf>
    <xf numFmtId="0" fontId="2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4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right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/>
    </xf>
    <xf numFmtId="4" fontId="3" fillId="0" borderId="5" xfId="0" applyNumberFormat="1" applyFont="1" applyFill="1" applyBorder="1" applyAlignment="1" applyProtection="1">
      <alignment horizontal="center" vertical="top"/>
    </xf>
    <xf numFmtId="0" fontId="3" fillId="0" borderId="5" xfId="0" applyNumberFormat="1" applyFont="1" applyFill="1" applyBorder="1" applyAlignment="1" applyProtection="1">
      <alignment horizontal="center" vertical="top"/>
    </xf>
    <xf numFmtId="0" fontId="2" fillId="0" borderId="5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4" fontId="3" fillId="2" borderId="1" xfId="0" applyNumberFormat="1" applyFont="1" applyFill="1" applyBorder="1" applyAlignment="1" applyProtection="1">
      <alignment horizontal="center" vertical="top"/>
    </xf>
    <xf numFmtId="0" fontId="3" fillId="0" borderId="5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 wrapText="1" indent="1"/>
    </xf>
    <xf numFmtId="0" fontId="2" fillId="0" borderId="1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horizontal="right" vertical="center"/>
    </xf>
    <xf numFmtId="0" fontId="3" fillId="0" borderId="4" xfId="0" applyNumberFormat="1" applyFont="1" applyFill="1" applyBorder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4"/>
  <sheetViews>
    <sheetView tabSelected="1" topLeftCell="A121" zoomScaleNormal="100" workbookViewId="0">
      <selection activeCell="A125" sqref="A125:XFD126"/>
    </sheetView>
  </sheetViews>
  <sheetFormatPr defaultRowHeight="12"/>
  <cols>
    <col min="1" max="1" width="4.140625" style="4" customWidth="1"/>
    <col min="2" max="2" width="8.85546875" style="2" customWidth="1"/>
    <col min="3" max="3" width="45.42578125" style="2" customWidth="1"/>
    <col min="4" max="4" width="7.7109375" style="2" customWidth="1"/>
    <col min="5" max="5" width="9" style="3" customWidth="1"/>
    <col min="6" max="6" width="10.85546875" style="2" customWidth="1"/>
    <col min="7" max="7" width="11" style="2" customWidth="1"/>
    <col min="8" max="16384" width="9.140625" style="2"/>
  </cols>
  <sheetData>
    <row r="1" spans="1:7">
      <c r="A1" s="1"/>
    </row>
    <row r="2" spans="1:7">
      <c r="C2" s="2" t="s">
        <v>277</v>
      </c>
    </row>
    <row r="4" spans="1:7" ht="24">
      <c r="A4" s="5" t="s">
        <v>75</v>
      </c>
      <c r="B4" s="6" t="s">
        <v>0</v>
      </c>
      <c r="C4" s="7" t="s">
        <v>93</v>
      </c>
      <c r="D4" s="6" t="s">
        <v>73</v>
      </c>
      <c r="E4" s="8" t="s">
        <v>74</v>
      </c>
      <c r="F4" s="9" t="s">
        <v>94</v>
      </c>
      <c r="G4" s="26" t="s">
        <v>95</v>
      </c>
    </row>
    <row r="5" spans="1:7">
      <c r="A5" s="5"/>
      <c r="B5" s="6"/>
      <c r="C5" s="11" t="s">
        <v>201</v>
      </c>
      <c r="D5" s="6"/>
      <c r="E5" s="8"/>
      <c r="F5" s="9"/>
      <c r="G5" s="10"/>
    </row>
    <row r="6" spans="1:7" ht="27.75" customHeight="1">
      <c r="A6" s="12" t="s">
        <v>80</v>
      </c>
      <c r="B6" s="13"/>
      <c r="C6" s="14" t="s">
        <v>202</v>
      </c>
      <c r="D6" s="14" t="s">
        <v>77</v>
      </c>
      <c r="E6" s="15">
        <v>1</v>
      </c>
      <c r="F6" s="16"/>
      <c r="G6" s="17">
        <f>ROUND(E6*F6,2)</f>
        <v>0</v>
      </c>
    </row>
    <row r="7" spans="1:7" ht="26.25" customHeight="1">
      <c r="A7" s="12" t="s">
        <v>81</v>
      </c>
      <c r="B7" s="14" t="s">
        <v>2</v>
      </c>
      <c r="C7" s="14" t="s">
        <v>203</v>
      </c>
      <c r="D7" s="14" t="s">
        <v>204</v>
      </c>
      <c r="E7" s="15">
        <v>0.9</v>
      </c>
      <c r="F7" s="16"/>
      <c r="G7" s="17">
        <f t="shared" ref="G7:G9" si="0">ROUND(E7*F7,2)</f>
        <v>0</v>
      </c>
    </row>
    <row r="8" spans="1:7" ht="27.75" customHeight="1">
      <c r="A8" s="12" t="s">
        <v>82</v>
      </c>
      <c r="B8" s="14" t="s">
        <v>3</v>
      </c>
      <c r="C8" s="14" t="s">
        <v>205</v>
      </c>
      <c r="D8" s="14" t="s">
        <v>76</v>
      </c>
      <c r="E8" s="15">
        <v>3</v>
      </c>
      <c r="F8" s="16"/>
      <c r="G8" s="17">
        <f t="shared" si="0"/>
        <v>0</v>
      </c>
    </row>
    <row r="9" spans="1:7">
      <c r="A9" s="12" t="s">
        <v>83</v>
      </c>
      <c r="B9" s="13"/>
      <c r="C9" s="14" t="s">
        <v>206</v>
      </c>
      <c r="D9" s="14" t="s">
        <v>77</v>
      </c>
      <c r="E9" s="15">
        <v>1</v>
      </c>
      <c r="F9" s="16"/>
      <c r="G9" s="17">
        <f t="shared" si="0"/>
        <v>0</v>
      </c>
    </row>
    <row r="10" spans="1:7">
      <c r="A10" s="17"/>
      <c r="B10" s="13"/>
      <c r="C10" s="13"/>
      <c r="D10" s="13"/>
      <c r="E10" s="8" t="s">
        <v>1</v>
      </c>
      <c r="F10" s="6"/>
      <c r="G10" s="28">
        <f>SUM(G6:G9)</f>
        <v>0</v>
      </c>
    </row>
    <row r="11" spans="1:7">
      <c r="A11" s="5" t="s">
        <v>4</v>
      </c>
      <c r="B11" s="13"/>
      <c r="C11" s="29" t="s">
        <v>5</v>
      </c>
      <c r="D11" s="30"/>
      <c r="E11" s="30"/>
      <c r="F11" s="30"/>
      <c r="G11" s="31"/>
    </row>
    <row r="12" spans="1:7" ht="24">
      <c r="A12" s="12" t="s">
        <v>84</v>
      </c>
      <c r="B12" s="14" t="s">
        <v>6</v>
      </c>
      <c r="C12" s="14" t="s">
        <v>207</v>
      </c>
      <c r="D12" s="14" t="s">
        <v>20</v>
      </c>
      <c r="E12" s="15">
        <v>255</v>
      </c>
      <c r="F12" s="16"/>
      <c r="G12" s="17">
        <f>ROUND(E12*F12,2)</f>
        <v>0</v>
      </c>
    </row>
    <row r="13" spans="1:7" ht="24">
      <c r="A13" s="12" t="s">
        <v>85</v>
      </c>
      <c r="B13" s="14" t="s">
        <v>7</v>
      </c>
      <c r="C13" s="14" t="s">
        <v>208</v>
      </c>
      <c r="D13" s="14" t="s">
        <v>20</v>
      </c>
      <c r="E13" s="15">
        <v>255</v>
      </c>
      <c r="F13" s="16"/>
      <c r="G13" s="17">
        <f t="shared" ref="G13:G20" si="1">ROUND(E13*F13,2)</f>
        <v>0</v>
      </c>
    </row>
    <row r="14" spans="1:7" ht="24">
      <c r="A14" s="12" t="s">
        <v>86</v>
      </c>
      <c r="B14" s="14" t="s">
        <v>8</v>
      </c>
      <c r="C14" s="14" t="s">
        <v>209</v>
      </c>
      <c r="D14" s="14" t="s">
        <v>78</v>
      </c>
      <c r="E14" s="15">
        <v>22</v>
      </c>
      <c r="F14" s="16"/>
      <c r="G14" s="17">
        <f t="shared" si="1"/>
        <v>0</v>
      </c>
    </row>
    <row r="15" spans="1:7" ht="24">
      <c r="A15" s="12" t="s">
        <v>87</v>
      </c>
      <c r="B15" s="14" t="s">
        <v>9</v>
      </c>
      <c r="C15" s="14" t="s">
        <v>210</v>
      </c>
      <c r="D15" s="14" t="s">
        <v>79</v>
      </c>
      <c r="E15" s="15">
        <v>510</v>
      </c>
      <c r="F15" s="16"/>
      <c r="G15" s="17">
        <f t="shared" si="1"/>
        <v>0</v>
      </c>
    </row>
    <row r="16" spans="1:7" ht="36">
      <c r="A16" s="12" t="s">
        <v>88</v>
      </c>
      <c r="B16" s="14" t="s">
        <v>10</v>
      </c>
      <c r="C16" s="14" t="s">
        <v>211</v>
      </c>
      <c r="D16" s="14" t="s">
        <v>79</v>
      </c>
      <c r="E16" s="15">
        <v>510</v>
      </c>
      <c r="F16" s="16"/>
      <c r="G16" s="17">
        <f t="shared" si="1"/>
        <v>0</v>
      </c>
    </row>
    <row r="17" spans="1:7" ht="24">
      <c r="A17" s="12" t="s">
        <v>89</v>
      </c>
      <c r="B17" s="14" t="s">
        <v>11</v>
      </c>
      <c r="C17" s="14" t="s">
        <v>212</v>
      </c>
      <c r="D17" s="14" t="s">
        <v>78</v>
      </c>
      <c r="E17" s="15">
        <v>186</v>
      </c>
      <c r="F17" s="16"/>
      <c r="G17" s="17">
        <f t="shared" si="1"/>
        <v>0</v>
      </c>
    </row>
    <row r="18" spans="1:7" ht="36">
      <c r="A18" s="12" t="s">
        <v>90</v>
      </c>
      <c r="B18" s="14" t="s">
        <v>12</v>
      </c>
      <c r="C18" s="14" t="s">
        <v>213</v>
      </c>
      <c r="D18" s="14" t="s">
        <v>79</v>
      </c>
      <c r="E18" s="15">
        <v>208</v>
      </c>
      <c r="F18" s="16"/>
      <c r="G18" s="17">
        <f t="shared" si="1"/>
        <v>0</v>
      </c>
    </row>
    <row r="19" spans="1:7" ht="35.25" customHeight="1">
      <c r="A19" s="12" t="s">
        <v>91</v>
      </c>
      <c r="B19" s="14" t="s">
        <v>13</v>
      </c>
      <c r="C19" s="14" t="s">
        <v>214</v>
      </c>
      <c r="D19" s="14" t="s">
        <v>274</v>
      </c>
      <c r="E19" s="15">
        <v>115</v>
      </c>
      <c r="F19" s="16"/>
      <c r="G19" s="17">
        <f t="shared" si="1"/>
        <v>0</v>
      </c>
    </row>
    <row r="20" spans="1:7" ht="36" customHeight="1">
      <c r="A20" s="12" t="s">
        <v>92</v>
      </c>
      <c r="B20" s="14" t="s">
        <v>14</v>
      </c>
      <c r="C20" s="14" t="s">
        <v>215</v>
      </c>
      <c r="D20" s="14" t="s">
        <v>274</v>
      </c>
      <c r="E20" s="15">
        <v>115</v>
      </c>
      <c r="F20" s="16"/>
      <c r="G20" s="17">
        <f t="shared" si="1"/>
        <v>0</v>
      </c>
    </row>
    <row r="21" spans="1:7">
      <c r="A21" s="17"/>
      <c r="B21" s="13"/>
      <c r="C21" s="13"/>
      <c r="D21" s="13"/>
      <c r="E21" s="8" t="s">
        <v>1</v>
      </c>
      <c r="F21" s="6"/>
      <c r="G21" s="27">
        <f>SUM(G12:G20)</f>
        <v>0</v>
      </c>
    </row>
    <row r="22" spans="1:7">
      <c r="A22" s="5" t="s">
        <v>15</v>
      </c>
      <c r="B22" s="13"/>
      <c r="C22" s="29" t="s">
        <v>16</v>
      </c>
      <c r="D22" s="30"/>
      <c r="E22" s="30"/>
      <c r="F22" s="30"/>
      <c r="G22" s="31"/>
    </row>
    <row r="23" spans="1:7" ht="24">
      <c r="A23" s="12" t="s">
        <v>107</v>
      </c>
      <c r="B23" s="14" t="s">
        <v>17</v>
      </c>
      <c r="C23" s="14" t="s">
        <v>96</v>
      </c>
      <c r="D23" s="14" t="s">
        <v>79</v>
      </c>
      <c r="E23" s="15">
        <v>600</v>
      </c>
      <c r="F23" s="16"/>
      <c r="G23" s="17">
        <f>ROUND(E23*F23,2)</f>
        <v>0</v>
      </c>
    </row>
    <row r="24" spans="1:7" ht="36">
      <c r="A24" s="12" t="s">
        <v>108</v>
      </c>
      <c r="B24" s="14" t="s">
        <v>18</v>
      </c>
      <c r="C24" s="14" t="s">
        <v>97</v>
      </c>
      <c r="D24" s="14" t="s">
        <v>79</v>
      </c>
      <c r="E24" s="15">
        <v>150</v>
      </c>
      <c r="F24" s="16"/>
      <c r="G24" s="17">
        <f t="shared" ref="G24:G41" si="2">ROUND(E24*F24,2)</f>
        <v>0</v>
      </c>
    </row>
    <row r="25" spans="1:7" ht="48">
      <c r="A25" s="12" t="s">
        <v>109</v>
      </c>
      <c r="B25" s="14" t="s">
        <v>19</v>
      </c>
      <c r="C25" s="14" t="s">
        <v>98</v>
      </c>
      <c r="D25" s="14" t="s">
        <v>79</v>
      </c>
      <c r="E25" s="15">
        <v>150</v>
      </c>
      <c r="F25" s="16"/>
      <c r="G25" s="17">
        <f t="shared" si="2"/>
        <v>0</v>
      </c>
    </row>
    <row r="26" spans="1:7" ht="36">
      <c r="A26" s="12" t="s">
        <v>110</v>
      </c>
      <c r="B26" s="14" t="s">
        <v>18</v>
      </c>
      <c r="C26" s="14" t="s">
        <v>99</v>
      </c>
      <c r="D26" s="14" t="s">
        <v>79</v>
      </c>
      <c r="E26" s="15">
        <v>80</v>
      </c>
      <c r="F26" s="16"/>
      <c r="G26" s="17">
        <f t="shared" si="2"/>
        <v>0</v>
      </c>
    </row>
    <row r="27" spans="1:7" ht="36">
      <c r="A27" s="12" t="s">
        <v>111</v>
      </c>
      <c r="B27" s="18" t="s">
        <v>19</v>
      </c>
      <c r="C27" s="18" t="s">
        <v>100</v>
      </c>
      <c r="D27" s="19" t="s">
        <v>20</v>
      </c>
      <c r="E27" s="20">
        <v>80</v>
      </c>
      <c r="F27" s="19"/>
      <c r="G27" s="17">
        <f t="shared" si="2"/>
        <v>0</v>
      </c>
    </row>
    <row r="28" spans="1:7" ht="55.5" customHeight="1">
      <c r="A28" s="12" t="s">
        <v>112</v>
      </c>
      <c r="B28" s="18" t="s">
        <v>18</v>
      </c>
      <c r="C28" s="18" t="s">
        <v>101</v>
      </c>
      <c r="D28" s="19" t="s">
        <v>20</v>
      </c>
      <c r="E28" s="20">
        <v>1220</v>
      </c>
      <c r="F28" s="19"/>
      <c r="G28" s="17">
        <f t="shared" si="2"/>
        <v>0</v>
      </c>
    </row>
    <row r="29" spans="1:7" ht="60">
      <c r="A29" s="12" t="s">
        <v>113</v>
      </c>
      <c r="B29" s="18" t="s">
        <v>19</v>
      </c>
      <c r="C29" s="18" t="s">
        <v>102</v>
      </c>
      <c r="D29" s="19" t="s">
        <v>20</v>
      </c>
      <c r="E29" s="20">
        <v>1220</v>
      </c>
      <c r="F29" s="19"/>
      <c r="G29" s="17">
        <f t="shared" si="2"/>
        <v>0</v>
      </c>
    </row>
    <row r="30" spans="1:7" ht="48">
      <c r="A30" s="12" t="s">
        <v>114</v>
      </c>
      <c r="B30" s="18" t="s">
        <v>18</v>
      </c>
      <c r="C30" s="18" t="s">
        <v>103</v>
      </c>
      <c r="D30" s="19" t="s">
        <v>20</v>
      </c>
      <c r="E30" s="20">
        <v>320</v>
      </c>
      <c r="F30" s="19"/>
      <c r="G30" s="17">
        <f t="shared" si="2"/>
        <v>0</v>
      </c>
    </row>
    <row r="31" spans="1:7" ht="60">
      <c r="A31" s="12" t="s">
        <v>115</v>
      </c>
      <c r="B31" s="18" t="s">
        <v>19</v>
      </c>
      <c r="C31" s="18" t="s">
        <v>104</v>
      </c>
      <c r="D31" s="19" t="s">
        <v>20</v>
      </c>
      <c r="E31" s="20">
        <v>320</v>
      </c>
      <c r="F31" s="19"/>
      <c r="G31" s="17">
        <f t="shared" si="2"/>
        <v>0</v>
      </c>
    </row>
    <row r="32" spans="1:7" ht="36">
      <c r="A32" s="12" t="s">
        <v>116</v>
      </c>
      <c r="B32" s="18" t="s">
        <v>18</v>
      </c>
      <c r="C32" s="18" t="s">
        <v>105</v>
      </c>
      <c r="D32" s="19" t="s">
        <v>20</v>
      </c>
      <c r="E32" s="20">
        <v>415</v>
      </c>
      <c r="F32" s="19"/>
      <c r="G32" s="17">
        <f t="shared" si="2"/>
        <v>0</v>
      </c>
    </row>
    <row r="33" spans="1:7" ht="48">
      <c r="A33" s="12" t="s">
        <v>117</v>
      </c>
      <c r="B33" s="18" t="s">
        <v>19</v>
      </c>
      <c r="C33" s="18" t="s">
        <v>106</v>
      </c>
      <c r="D33" s="19" t="s">
        <v>20</v>
      </c>
      <c r="E33" s="20">
        <v>415</v>
      </c>
      <c r="F33" s="19"/>
      <c r="G33" s="17">
        <f t="shared" si="2"/>
        <v>0</v>
      </c>
    </row>
    <row r="34" spans="1:7" ht="36">
      <c r="A34" s="12" t="s">
        <v>118</v>
      </c>
      <c r="B34" s="18" t="s">
        <v>18</v>
      </c>
      <c r="C34" s="18" t="s">
        <v>119</v>
      </c>
      <c r="D34" s="19" t="s">
        <v>20</v>
      </c>
      <c r="E34" s="20">
        <v>245</v>
      </c>
      <c r="F34" s="19"/>
      <c r="G34" s="17">
        <f t="shared" si="2"/>
        <v>0</v>
      </c>
    </row>
    <row r="35" spans="1:7" ht="48">
      <c r="A35" s="21" t="s">
        <v>21</v>
      </c>
      <c r="B35" s="18" t="s">
        <v>19</v>
      </c>
      <c r="C35" s="18" t="s">
        <v>216</v>
      </c>
      <c r="D35" s="19" t="s">
        <v>20</v>
      </c>
      <c r="E35" s="20">
        <v>245</v>
      </c>
      <c r="F35" s="19"/>
      <c r="G35" s="17">
        <f t="shared" si="2"/>
        <v>0</v>
      </c>
    </row>
    <row r="36" spans="1:7" ht="48">
      <c r="A36" s="21" t="s">
        <v>22</v>
      </c>
      <c r="B36" s="18" t="s">
        <v>18</v>
      </c>
      <c r="C36" s="18" t="s">
        <v>217</v>
      </c>
      <c r="D36" s="19" t="s">
        <v>20</v>
      </c>
      <c r="E36" s="20">
        <v>1807</v>
      </c>
      <c r="F36" s="19"/>
      <c r="G36" s="17">
        <f t="shared" si="2"/>
        <v>0</v>
      </c>
    </row>
    <row r="37" spans="1:7" ht="60">
      <c r="A37" s="21" t="s">
        <v>23</v>
      </c>
      <c r="B37" s="18" t="s">
        <v>19</v>
      </c>
      <c r="C37" s="18" t="s">
        <v>120</v>
      </c>
      <c r="D37" s="19" t="s">
        <v>20</v>
      </c>
      <c r="E37" s="20">
        <v>1807</v>
      </c>
      <c r="F37" s="19"/>
      <c r="G37" s="17">
        <f t="shared" si="2"/>
        <v>0</v>
      </c>
    </row>
    <row r="38" spans="1:7" ht="24">
      <c r="A38" s="21" t="s">
        <v>24</v>
      </c>
      <c r="B38" s="18" t="s">
        <v>121</v>
      </c>
      <c r="C38" s="18" t="s">
        <v>122</v>
      </c>
      <c r="D38" s="19" t="s">
        <v>25</v>
      </c>
      <c r="E38" s="20">
        <v>87</v>
      </c>
      <c r="F38" s="19"/>
      <c r="G38" s="17">
        <f t="shared" si="2"/>
        <v>0</v>
      </c>
    </row>
    <row r="39" spans="1:7" ht="36">
      <c r="A39" s="21" t="s">
        <v>26</v>
      </c>
      <c r="B39" s="18" t="s">
        <v>124</v>
      </c>
      <c r="C39" s="18" t="s">
        <v>123</v>
      </c>
      <c r="D39" s="22" t="s">
        <v>275</v>
      </c>
      <c r="E39" s="20">
        <v>79</v>
      </c>
      <c r="F39" s="19"/>
      <c r="G39" s="17">
        <f t="shared" si="2"/>
        <v>0</v>
      </c>
    </row>
    <row r="40" spans="1:7" ht="24">
      <c r="A40" s="21" t="s">
        <v>27</v>
      </c>
      <c r="B40" s="18" t="s">
        <v>126</v>
      </c>
      <c r="C40" s="18" t="s">
        <v>125</v>
      </c>
      <c r="D40" s="22" t="s">
        <v>275</v>
      </c>
      <c r="E40" s="20">
        <v>5068</v>
      </c>
      <c r="F40" s="19"/>
      <c r="G40" s="17">
        <f t="shared" si="2"/>
        <v>0</v>
      </c>
    </row>
    <row r="41" spans="1:7" ht="24">
      <c r="A41" s="21" t="s">
        <v>28</v>
      </c>
      <c r="B41" s="18" t="s">
        <v>128</v>
      </c>
      <c r="C41" s="18" t="s">
        <v>127</v>
      </c>
      <c r="D41" s="22" t="s">
        <v>275</v>
      </c>
      <c r="E41" s="20">
        <v>5068</v>
      </c>
      <c r="F41" s="19"/>
      <c r="G41" s="17">
        <f t="shared" si="2"/>
        <v>0</v>
      </c>
    </row>
    <row r="42" spans="1:7">
      <c r="A42" s="17"/>
      <c r="B42" s="13"/>
      <c r="C42" s="13"/>
      <c r="D42" s="13"/>
      <c r="E42" s="8" t="s">
        <v>1</v>
      </c>
      <c r="F42" s="6"/>
      <c r="G42" s="27">
        <f>SUM(G23:G41)</f>
        <v>0</v>
      </c>
    </row>
    <row r="43" spans="1:7">
      <c r="A43" s="5" t="s">
        <v>29</v>
      </c>
      <c r="B43" s="13"/>
      <c r="C43" s="29" t="s">
        <v>30</v>
      </c>
      <c r="D43" s="30"/>
      <c r="E43" s="30"/>
      <c r="F43" s="30"/>
      <c r="G43" s="31"/>
    </row>
    <row r="44" spans="1:7" ht="24">
      <c r="A44" s="12" t="s">
        <v>129</v>
      </c>
      <c r="B44" s="14" t="s">
        <v>31</v>
      </c>
      <c r="C44" s="14" t="s">
        <v>218</v>
      </c>
      <c r="D44" s="14" t="s">
        <v>79</v>
      </c>
      <c r="E44" s="15">
        <v>245</v>
      </c>
      <c r="F44" s="16"/>
      <c r="G44" s="23">
        <f>ROUND(E44*F44,2)</f>
        <v>0</v>
      </c>
    </row>
    <row r="45" spans="1:7" ht="48">
      <c r="A45" s="12" t="s">
        <v>130</v>
      </c>
      <c r="B45" s="14" t="s">
        <v>31</v>
      </c>
      <c r="C45" s="14" t="s">
        <v>219</v>
      </c>
      <c r="D45" s="14" t="s">
        <v>79</v>
      </c>
      <c r="E45" s="15">
        <v>228</v>
      </c>
      <c r="F45" s="16"/>
      <c r="G45" s="23">
        <f t="shared" ref="G45:G68" si="3">ROUND(E45*F45,2)</f>
        <v>0</v>
      </c>
    </row>
    <row r="46" spans="1:7" ht="36">
      <c r="A46" s="12" t="s">
        <v>131</v>
      </c>
      <c r="B46" s="14" t="s">
        <v>32</v>
      </c>
      <c r="C46" s="14" t="s">
        <v>220</v>
      </c>
      <c r="D46" s="14" t="s">
        <v>79</v>
      </c>
      <c r="E46" s="15">
        <v>245</v>
      </c>
      <c r="F46" s="16"/>
      <c r="G46" s="23">
        <f t="shared" si="3"/>
        <v>0</v>
      </c>
    </row>
    <row r="47" spans="1:7" ht="24">
      <c r="A47" s="12" t="s">
        <v>132</v>
      </c>
      <c r="B47" s="14" t="s">
        <v>32</v>
      </c>
      <c r="C47" s="14" t="s">
        <v>221</v>
      </c>
      <c r="D47" s="14" t="s">
        <v>79</v>
      </c>
      <c r="E47" s="15">
        <v>1536</v>
      </c>
      <c r="F47" s="16"/>
      <c r="G47" s="23">
        <f t="shared" si="3"/>
        <v>0</v>
      </c>
    </row>
    <row r="48" spans="1:7" ht="24">
      <c r="A48" s="12" t="s">
        <v>133</v>
      </c>
      <c r="B48" s="14" t="s">
        <v>33</v>
      </c>
      <c r="C48" s="14" t="s">
        <v>222</v>
      </c>
      <c r="D48" s="14" t="s">
        <v>79</v>
      </c>
      <c r="E48" s="15">
        <v>1140</v>
      </c>
      <c r="F48" s="16"/>
      <c r="G48" s="23">
        <f t="shared" si="3"/>
        <v>0</v>
      </c>
    </row>
    <row r="49" spans="1:7" ht="24">
      <c r="A49" s="12" t="s">
        <v>134</v>
      </c>
      <c r="B49" s="14" t="s">
        <v>32</v>
      </c>
      <c r="C49" s="14" t="s">
        <v>223</v>
      </c>
      <c r="D49" s="14" t="s">
        <v>79</v>
      </c>
      <c r="E49" s="15">
        <v>11</v>
      </c>
      <c r="F49" s="16"/>
      <c r="G49" s="23">
        <f t="shared" si="3"/>
        <v>0</v>
      </c>
    </row>
    <row r="50" spans="1:7" ht="48">
      <c r="A50" s="12" t="s">
        <v>135</v>
      </c>
      <c r="B50" s="14" t="s">
        <v>32</v>
      </c>
      <c r="C50" s="14" t="s">
        <v>224</v>
      </c>
      <c r="D50" s="14" t="s">
        <v>79</v>
      </c>
      <c r="E50" s="15">
        <v>415</v>
      </c>
      <c r="F50" s="16"/>
      <c r="G50" s="23">
        <f t="shared" si="3"/>
        <v>0</v>
      </c>
    </row>
    <row r="51" spans="1:7" ht="51.75" customHeight="1">
      <c r="A51" s="12" t="s">
        <v>136</v>
      </c>
      <c r="B51" s="14" t="s">
        <v>32</v>
      </c>
      <c r="C51" s="14" t="s">
        <v>225</v>
      </c>
      <c r="D51" s="14" t="s">
        <v>79</v>
      </c>
      <c r="E51" s="15">
        <v>1503</v>
      </c>
      <c r="F51" s="16"/>
      <c r="G51" s="23">
        <f t="shared" si="3"/>
        <v>0</v>
      </c>
    </row>
    <row r="52" spans="1:7" ht="31.5" customHeight="1">
      <c r="A52" s="12" t="s">
        <v>137</v>
      </c>
      <c r="B52" s="14" t="s">
        <v>34</v>
      </c>
      <c r="C52" s="14" t="s">
        <v>226</v>
      </c>
      <c r="D52" s="14" t="s">
        <v>79</v>
      </c>
      <c r="E52" s="15">
        <v>2066</v>
      </c>
      <c r="F52" s="16"/>
      <c r="G52" s="23">
        <f t="shared" si="3"/>
        <v>0</v>
      </c>
    </row>
    <row r="53" spans="1:7" ht="36">
      <c r="A53" s="12" t="s">
        <v>138</v>
      </c>
      <c r="B53" s="14" t="s">
        <v>35</v>
      </c>
      <c r="C53" s="14" t="s">
        <v>227</v>
      </c>
      <c r="D53" s="14" t="s">
        <v>79</v>
      </c>
      <c r="E53" s="15">
        <v>2066</v>
      </c>
      <c r="F53" s="16"/>
      <c r="G53" s="23">
        <f t="shared" si="3"/>
        <v>0</v>
      </c>
    </row>
    <row r="54" spans="1:7" ht="24">
      <c r="A54" s="12" t="s">
        <v>139</v>
      </c>
      <c r="B54" s="14" t="s">
        <v>36</v>
      </c>
      <c r="C54" s="14" t="s">
        <v>228</v>
      </c>
      <c r="D54" s="14" t="s">
        <v>79</v>
      </c>
      <c r="E54" s="15">
        <v>1928</v>
      </c>
      <c r="F54" s="16"/>
      <c r="G54" s="23">
        <f t="shared" si="3"/>
        <v>0</v>
      </c>
    </row>
    <row r="55" spans="1:7" ht="24">
      <c r="A55" s="12" t="s">
        <v>140</v>
      </c>
      <c r="B55" s="14" t="s">
        <v>37</v>
      </c>
      <c r="C55" s="14" t="s">
        <v>229</v>
      </c>
      <c r="D55" s="14" t="s">
        <v>79</v>
      </c>
      <c r="E55" s="15">
        <v>317</v>
      </c>
      <c r="F55" s="16"/>
      <c r="G55" s="23">
        <f t="shared" si="3"/>
        <v>0</v>
      </c>
    </row>
    <row r="56" spans="1:7" ht="36">
      <c r="A56" s="12" t="s">
        <v>141</v>
      </c>
      <c r="B56" s="14" t="s">
        <v>37</v>
      </c>
      <c r="C56" s="14" t="s">
        <v>230</v>
      </c>
      <c r="D56" s="14" t="s">
        <v>79</v>
      </c>
      <c r="E56" s="15">
        <v>1611</v>
      </c>
      <c r="F56" s="16"/>
      <c r="G56" s="23">
        <f t="shared" si="3"/>
        <v>0</v>
      </c>
    </row>
    <row r="57" spans="1:7" ht="24">
      <c r="A57" s="12" t="s">
        <v>142</v>
      </c>
      <c r="B57" s="14" t="s">
        <v>38</v>
      </c>
      <c r="C57" s="14" t="s">
        <v>231</v>
      </c>
      <c r="D57" s="14" t="s">
        <v>274</v>
      </c>
      <c r="E57" s="24">
        <v>6.8</v>
      </c>
      <c r="F57" s="16"/>
      <c r="G57" s="23">
        <f t="shared" si="3"/>
        <v>0</v>
      </c>
    </row>
    <row r="58" spans="1:7" ht="24">
      <c r="A58" s="12" t="s">
        <v>143</v>
      </c>
      <c r="B58" s="14" t="s">
        <v>38</v>
      </c>
      <c r="C58" s="14" t="s">
        <v>67</v>
      </c>
      <c r="D58" s="14" t="s">
        <v>274</v>
      </c>
      <c r="E58" s="15">
        <v>7.5</v>
      </c>
      <c r="F58" s="16"/>
      <c r="G58" s="23">
        <f t="shared" si="3"/>
        <v>0</v>
      </c>
    </row>
    <row r="59" spans="1:7" ht="36">
      <c r="A59" s="12" t="s">
        <v>144</v>
      </c>
      <c r="B59" s="14" t="s">
        <v>39</v>
      </c>
      <c r="C59" s="14" t="s">
        <v>232</v>
      </c>
      <c r="D59" s="14" t="s">
        <v>78</v>
      </c>
      <c r="E59" s="15">
        <v>500</v>
      </c>
      <c r="F59" s="16"/>
      <c r="G59" s="23">
        <f t="shared" si="3"/>
        <v>0</v>
      </c>
    </row>
    <row r="60" spans="1:7" ht="24">
      <c r="A60" s="12" t="s">
        <v>145</v>
      </c>
      <c r="B60" s="14" t="s">
        <v>40</v>
      </c>
      <c r="C60" s="14" t="s">
        <v>233</v>
      </c>
      <c r="D60" s="14" t="s">
        <v>79</v>
      </c>
      <c r="E60" s="15">
        <v>830</v>
      </c>
      <c r="F60" s="16"/>
      <c r="G60" s="23">
        <f t="shared" si="3"/>
        <v>0</v>
      </c>
    </row>
    <row r="61" spans="1:7" ht="24">
      <c r="A61" s="12" t="s">
        <v>146</v>
      </c>
      <c r="B61" s="14" t="s">
        <v>41</v>
      </c>
      <c r="C61" s="14" t="s">
        <v>234</v>
      </c>
      <c r="D61" s="14" t="s">
        <v>79</v>
      </c>
      <c r="E61" s="15">
        <v>1457</v>
      </c>
      <c r="F61" s="16"/>
      <c r="G61" s="23">
        <f t="shared" si="3"/>
        <v>0</v>
      </c>
    </row>
    <row r="62" spans="1:7" ht="36">
      <c r="A62" s="12" t="s">
        <v>147</v>
      </c>
      <c r="B62" s="14" t="s">
        <v>42</v>
      </c>
      <c r="C62" s="14" t="s">
        <v>235</v>
      </c>
      <c r="D62" s="14" t="s">
        <v>79</v>
      </c>
      <c r="E62" s="15">
        <v>245</v>
      </c>
      <c r="F62" s="16"/>
      <c r="G62" s="23">
        <f t="shared" si="3"/>
        <v>0</v>
      </c>
    </row>
    <row r="63" spans="1:7" ht="24">
      <c r="A63" s="12" t="s">
        <v>148</v>
      </c>
      <c r="B63" s="14" t="s">
        <v>43</v>
      </c>
      <c r="C63" s="14" t="s">
        <v>236</v>
      </c>
      <c r="D63" s="14" t="s">
        <v>79</v>
      </c>
      <c r="E63" s="15">
        <v>410.31</v>
      </c>
      <c r="F63" s="16"/>
      <c r="G63" s="23">
        <f t="shared" si="3"/>
        <v>0</v>
      </c>
    </row>
    <row r="64" spans="1:7" ht="36">
      <c r="A64" s="12" t="s">
        <v>149</v>
      </c>
      <c r="B64" s="14" t="s">
        <v>43</v>
      </c>
      <c r="C64" s="14" t="s">
        <v>237</v>
      </c>
      <c r="D64" s="14" t="s">
        <v>79</v>
      </c>
      <c r="E64" s="15">
        <v>1510.38</v>
      </c>
      <c r="F64" s="16"/>
      <c r="G64" s="23">
        <f t="shared" si="3"/>
        <v>0</v>
      </c>
    </row>
    <row r="65" spans="1:7" ht="24">
      <c r="A65" s="12" t="s">
        <v>150</v>
      </c>
      <c r="B65" s="14" t="s">
        <v>44</v>
      </c>
      <c r="C65" s="14" t="s">
        <v>238</v>
      </c>
      <c r="D65" s="14" t="s">
        <v>274</v>
      </c>
      <c r="E65" s="15">
        <v>13.05</v>
      </c>
      <c r="F65" s="16"/>
      <c r="G65" s="23">
        <f t="shared" si="3"/>
        <v>0</v>
      </c>
    </row>
    <row r="66" spans="1:7" ht="24">
      <c r="A66" s="12" t="s">
        <v>151</v>
      </c>
      <c r="B66" s="14" t="s">
        <v>45</v>
      </c>
      <c r="C66" s="14" t="s">
        <v>239</v>
      </c>
      <c r="D66" s="14" t="s">
        <v>78</v>
      </c>
      <c r="E66" s="15">
        <v>850</v>
      </c>
      <c r="F66" s="16"/>
      <c r="G66" s="23">
        <f t="shared" si="3"/>
        <v>0</v>
      </c>
    </row>
    <row r="67" spans="1:7" ht="24">
      <c r="A67" s="12" t="s">
        <v>152</v>
      </c>
      <c r="B67" s="14" t="s">
        <v>45</v>
      </c>
      <c r="C67" s="14" t="s">
        <v>240</v>
      </c>
      <c r="D67" s="14" t="s">
        <v>78</v>
      </c>
      <c r="E67" s="15">
        <v>81</v>
      </c>
      <c r="F67" s="16"/>
      <c r="G67" s="23">
        <f t="shared" si="3"/>
        <v>0</v>
      </c>
    </row>
    <row r="68" spans="1:7" ht="24">
      <c r="A68" s="12" t="s">
        <v>153</v>
      </c>
      <c r="B68" s="14" t="s">
        <v>46</v>
      </c>
      <c r="C68" s="14" t="s">
        <v>154</v>
      </c>
      <c r="D68" s="14" t="s">
        <v>25</v>
      </c>
      <c r="E68" s="15">
        <v>87</v>
      </c>
      <c r="F68" s="16"/>
      <c r="G68" s="23">
        <f t="shared" si="3"/>
        <v>0</v>
      </c>
    </row>
    <row r="69" spans="1:7">
      <c r="A69" s="17"/>
      <c r="B69" s="13"/>
      <c r="C69" s="13"/>
      <c r="D69" s="13"/>
      <c r="E69" s="8" t="s">
        <v>1</v>
      </c>
      <c r="F69" s="6"/>
      <c r="G69" s="27">
        <f>SUM(G44:G68)</f>
        <v>0</v>
      </c>
    </row>
    <row r="70" spans="1:7">
      <c r="A70" s="5" t="s">
        <v>47</v>
      </c>
      <c r="B70" s="13"/>
      <c r="C70" s="29" t="s">
        <v>48</v>
      </c>
      <c r="D70" s="30"/>
      <c r="E70" s="30"/>
      <c r="F70" s="30"/>
      <c r="G70" s="31"/>
    </row>
    <row r="71" spans="1:7" ht="24">
      <c r="A71" s="12" t="s">
        <v>155</v>
      </c>
      <c r="B71" s="14" t="s">
        <v>49</v>
      </c>
      <c r="C71" s="14" t="s">
        <v>241</v>
      </c>
      <c r="D71" s="14" t="s">
        <v>274</v>
      </c>
      <c r="E71" s="24">
        <v>580</v>
      </c>
      <c r="F71" s="16"/>
      <c r="G71" s="17">
        <f>ROUND(E71*F71,2)</f>
        <v>0</v>
      </c>
    </row>
    <row r="72" spans="1:7" ht="24">
      <c r="A72" s="12" t="s">
        <v>156</v>
      </c>
      <c r="B72" s="14" t="s">
        <v>50</v>
      </c>
      <c r="C72" s="14" t="s">
        <v>242</v>
      </c>
      <c r="D72" s="14" t="s">
        <v>79</v>
      </c>
      <c r="E72" s="15">
        <v>5800</v>
      </c>
      <c r="F72" s="16"/>
      <c r="G72" s="17">
        <f t="shared" ref="G72:G73" si="4">ROUND(E72*F72,2)</f>
        <v>0</v>
      </c>
    </row>
    <row r="73" spans="1:7" ht="24">
      <c r="A73" s="12" t="s">
        <v>157</v>
      </c>
      <c r="B73" s="14" t="s">
        <v>51</v>
      </c>
      <c r="C73" s="14" t="s">
        <v>243</v>
      </c>
      <c r="D73" s="14" t="s">
        <v>79</v>
      </c>
      <c r="E73" s="15">
        <v>5800</v>
      </c>
      <c r="F73" s="16"/>
      <c r="G73" s="17">
        <f t="shared" si="4"/>
        <v>0</v>
      </c>
    </row>
    <row r="74" spans="1:7">
      <c r="A74" s="17"/>
      <c r="B74" s="13"/>
      <c r="C74" s="13"/>
      <c r="D74" s="13"/>
      <c r="E74" s="8" t="s">
        <v>1</v>
      </c>
      <c r="F74" s="6"/>
      <c r="G74" s="27">
        <f>SUM(G71:G73)</f>
        <v>0</v>
      </c>
    </row>
    <row r="75" spans="1:7">
      <c r="A75" s="5" t="s">
        <v>52</v>
      </c>
      <c r="B75" s="13"/>
      <c r="C75" s="29" t="s">
        <v>53</v>
      </c>
      <c r="D75" s="30"/>
      <c r="E75" s="30"/>
      <c r="F75" s="30"/>
      <c r="G75" s="31"/>
    </row>
    <row r="76" spans="1:7" ht="36">
      <c r="A76" s="12" t="s">
        <v>158</v>
      </c>
      <c r="B76" s="14" t="s">
        <v>54</v>
      </c>
      <c r="C76" s="14" t="s">
        <v>244</v>
      </c>
      <c r="D76" s="14" t="s">
        <v>78</v>
      </c>
      <c r="E76" s="15">
        <v>140.4</v>
      </c>
      <c r="F76" s="16"/>
      <c r="G76" s="17">
        <f>ROUND(E76*F76,2)</f>
        <v>0</v>
      </c>
    </row>
    <row r="77" spans="1:7">
      <c r="A77" s="17"/>
      <c r="B77" s="13"/>
      <c r="C77" s="13"/>
      <c r="D77" s="13"/>
      <c r="E77" s="8" t="s">
        <v>1</v>
      </c>
      <c r="F77" s="6"/>
      <c r="G77" s="27">
        <f>G76</f>
        <v>0</v>
      </c>
    </row>
    <row r="78" spans="1:7">
      <c r="A78" s="5" t="s">
        <v>55</v>
      </c>
      <c r="B78" s="13"/>
      <c r="C78" s="29" t="s">
        <v>56</v>
      </c>
      <c r="D78" s="30"/>
      <c r="E78" s="30"/>
      <c r="F78" s="30"/>
      <c r="G78" s="31"/>
    </row>
    <row r="79" spans="1:7">
      <c r="A79" s="5" t="s">
        <v>159</v>
      </c>
      <c r="B79" s="13"/>
      <c r="C79" s="29" t="s">
        <v>57</v>
      </c>
      <c r="D79" s="30"/>
      <c r="E79" s="30"/>
      <c r="F79" s="30"/>
      <c r="G79" s="31"/>
    </row>
    <row r="80" spans="1:7" ht="24">
      <c r="A80" s="9" t="s">
        <v>160</v>
      </c>
      <c r="B80" s="13"/>
      <c r="C80" s="29" t="s">
        <v>58</v>
      </c>
      <c r="D80" s="30"/>
      <c r="E80" s="30"/>
      <c r="F80" s="30"/>
      <c r="G80" s="31"/>
    </row>
    <row r="81" spans="1:7">
      <c r="A81" s="12" t="s">
        <v>161</v>
      </c>
      <c r="B81" s="14"/>
      <c r="C81" s="14" t="s">
        <v>245</v>
      </c>
      <c r="D81" s="14" t="s">
        <v>198</v>
      </c>
      <c r="E81" s="24">
        <v>0</v>
      </c>
      <c r="F81" s="16"/>
      <c r="G81" s="17">
        <f>ROUND(E81*F81,2)</f>
        <v>0</v>
      </c>
    </row>
    <row r="82" spans="1:7" ht="24">
      <c r="A82" s="12" t="s">
        <v>162</v>
      </c>
      <c r="B82" s="14" t="s">
        <v>68</v>
      </c>
      <c r="C82" s="14" t="s">
        <v>246</v>
      </c>
      <c r="D82" s="14" t="s">
        <v>198</v>
      </c>
      <c r="E82" s="24">
        <v>0</v>
      </c>
      <c r="F82" s="16"/>
      <c r="G82" s="17">
        <f t="shared" ref="G82:G83" si="5">ROUND(E82*F82,2)</f>
        <v>0</v>
      </c>
    </row>
    <row r="83" spans="1:7" ht="24">
      <c r="A83" s="12" t="s">
        <v>163</v>
      </c>
      <c r="B83" s="14" t="s">
        <v>68</v>
      </c>
      <c r="C83" s="14" t="s">
        <v>247</v>
      </c>
      <c r="D83" s="14" t="s">
        <v>198</v>
      </c>
      <c r="E83" s="24">
        <v>0</v>
      </c>
      <c r="F83" s="16"/>
      <c r="G83" s="17">
        <f t="shared" si="5"/>
        <v>0</v>
      </c>
    </row>
    <row r="84" spans="1:7">
      <c r="A84" s="17"/>
      <c r="B84" s="14"/>
      <c r="C84" s="13"/>
      <c r="D84" s="13"/>
      <c r="E84" s="8" t="s">
        <v>1</v>
      </c>
      <c r="F84" s="6"/>
      <c r="G84" s="27">
        <f>SUM(G81:G83)</f>
        <v>0</v>
      </c>
    </row>
    <row r="85" spans="1:7" ht="24">
      <c r="A85" s="9" t="s">
        <v>164</v>
      </c>
      <c r="B85" s="14"/>
      <c r="C85" s="29" t="s">
        <v>59</v>
      </c>
      <c r="D85" s="30"/>
      <c r="E85" s="30"/>
      <c r="F85" s="30"/>
      <c r="G85" s="31"/>
    </row>
    <row r="86" spans="1:7" ht="24">
      <c r="A86" s="25" t="s">
        <v>171</v>
      </c>
      <c r="B86" s="18" t="s">
        <v>165</v>
      </c>
      <c r="C86" s="19" t="s">
        <v>60</v>
      </c>
      <c r="D86" s="19" t="s">
        <v>61</v>
      </c>
      <c r="E86" s="20">
        <v>1</v>
      </c>
      <c r="F86" s="19"/>
      <c r="G86" s="21">
        <f>ROUND(E86*F86,2)</f>
        <v>0</v>
      </c>
    </row>
    <row r="87" spans="1:7" ht="24">
      <c r="A87" s="25" t="s">
        <v>172</v>
      </c>
      <c r="B87" s="14" t="s">
        <v>68</v>
      </c>
      <c r="C87" s="14" t="s">
        <v>248</v>
      </c>
      <c r="D87" s="14" t="s">
        <v>198</v>
      </c>
      <c r="E87" s="15">
        <v>1</v>
      </c>
      <c r="F87" s="16"/>
      <c r="G87" s="21">
        <f t="shared" ref="G87:G89" si="6">ROUND(E87*F87,2)</f>
        <v>0</v>
      </c>
    </row>
    <row r="88" spans="1:7" ht="24">
      <c r="A88" s="25" t="s">
        <v>173</v>
      </c>
      <c r="B88" s="14" t="s">
        <v>68</v>
      </c>
      <c r="C88" s="14" t="s">
        <v>249</v>
      </c>
      <c r="D88" s="14" t="s">
        <v>198</v>
      </c>
      <c r="E88" s="15">
        <v>1</v>
      </c>
      <c r="F88" s="16"/>
      <c r="G88" s="21">
        <f t="shared" si="6"/>
        <v>0</v>
      </c>
    </row>
    <row r="89" spans="1:7" ht="24">
      <c r="A89" s="25" t="s">
        <v>174</v>
      </c>
      <c r="B89" s="14" t="s">
        <v>68</v>
      </c>
      <c r="C89" s="14" t="s">
        <v>250</v>
      </c>
      <c r="D89" s="14" t="s">
        <v>198</v>
      </c>
      <c r="E89" s="15">
        <v>1</v>
      </c>
      <c r="F89" s="16"/>
      <c r="G89" s="21">
        <f t="shared" si="6"/>
        <v>0</v>
      </c>
    </row>
    <row r="90" spans="1:7">
      <c r="A90" s="17"/>
      <c r="B90" s="14"/>
      <c r="C90" s="13"/>
      <c r="D90" s="13"/>
      <c r="E90" s="8" t="s">
        <v>1</v>
      </c>
      <c r="F90" s="6"/>
      <c r="G90" s="27">
        <f>SUM(G86:G89)</f>
        <v>0</v>
      </c>
    </row>
    <row r="91" spans="1:7" ht="24">
      <c r="A91" s="9" t="s">
        <v>166</v>
      </c>
      <c r="B91" s="14"/>
      <c r="C91" s="29" t="s">
        <v>62</v>
      </c>
      <c r="D91" s="30"/>
      <c r="E91" s="30"/>
      <c r="F91" s="30"/>
      <c r="G91" s="31"/>
    </row>
    <row r="92" spans="1:7" ht="24">
      <c r="A92" s="12" t="s">
        <v>175</v>
      </c>
      <c r="B92" s="14" t="s">
        <v>68</v>
      </c>
      <c r="C92" s="14" t="s">
        <v>251</v>
      </c>
      <c r="D92" s="14" t="s">
        <v>198</v>
      </c>
      <c r="E92" s="24">
        <v>0</v>
      </c>
      <c r="F92" s="16"/>
      <c r="G92" s="17">
        <f>ROUND(E92*F92,2)</f>
        <v>0</v>
      </c>
    </row>
    <row r="93" spans="1:7" ht="24">
      <c r="A93" s="12" t="s">
        <v>176</v>
      </c>
      <c r="B93" s="14" t="s">
        <v>68</v>
      </c>
      <c r="C93" s="14" t="s">
        <v>252</v>
      </c>
      <c r="D93" s="14" t="s">
        <v>198</v>
      </c>
      <c r="E93" s="24">
        <v>0</v>
      </c>
      <c r="F93" s="16"/>
      <c r="G93" s="17">
        <f t="shared" ref="G93:G94" si="7">ROUND(E93*F93,2)</f>
        <v>0</v>
      </c>
    </row>
    <row r="94" spans="1:7" ht="24">
      <c r="A94" s="12" t="s">
        <v>177</v>
      </c>
      <c r="B94" s="14" t="s">
        <v>68</v>
      </c>
      <c r="C94" s="14" t="s">
        <v>253</v>
      </c>
      <c r="D94" s="14" t="s">
        <v>198</v>
      </c>
      <c r="E94" s="24">
        <v>0</v>
      </c>
      <c r="F94" s="16"/>
      <c r="G94" s="17">
        <f t="shared" si="7"/>
        <v>0</v>
      </c>
    </row>
    <row r="95" spans="1:7">
      <c r="A95" s="17"/>
      <c r="B95" s="14"/>
      <c r="C95" s="13"/>
      <c r="D95" s="13"/>
      <c r="E95" s="8" t="s">
        <v>1</v>
      </c>
      <c r="F95" s="6"/>
      <c r="G95" s="27">
        <f>SUM(G92:G94)</f>
        <v>0</v>
      </c>
    </row>
    <row r="96" spans="1:7" ht="24">
      <c r="A96" s="9" t="s">
        <v>167</v>
      </c>
      <c r="B96" s="14"/>
      <c r="C96" s="29" t="s">
        <v>63</v>
      </c>
      <c r="D96" s="30"/>
      <c r="E96" s="30"/>
      <c r="F96" s="30"/>
      <c r="G96" s="31"/>
    </row>
    <row r="97" spans="1:7" ht="24">
      <c r="A97" s="12" t="s">
        <v>178</v>
      </c>
      <c r="B97" s="14" t="s">
        <v>68</v>
      </c>
      <c r="C97" s="14" t="s">
        <v>254</v>
      </c>
      <c r="D97" s="14" t="s">
        <v>198</v>
      </c>
      <c r="E97" s="15">
        <v>1</v>
      </c>
      <c r="F97" s="16"/>
      <c r="G97" s="17">
        <f>ROUND(E97*F97,2)</f>
        <v>0</v>
      </c>
    </row>
    <row r="98" spans="1:7" ht="24">
      <c r="A98" s="12" t="s">
        <v>179</v>
      </c>
      <c r="B98" s="14" t="s">
        <v>68</v>
      </c>
      <c r="C98" s="14" t="s">
        <v>255</v>
      </c>
      <c r="D98" s="14" t="s">
        <v>198</v>
      </c>
      <c r="E98" s="15">
        <v>1</v>
      </c>
      <c r="F98" s="16"/>
      <c r="G98" s="17">
        <f>ROUND(E98*F98,2)</f>
        <v>0</v>
      </c>
    </row>
    <row r="99" spans="1:7">
      <c r="A99" s="17"/>
      <c r="B99" s="14"/>
      <c r="C99" s="13"/>
      <c r="D99" s="13"/>
      <c r="E99" s="8" t="s">
        <v>1</v>
      </c>
      <c r="F99" s="6"/>
      <c r="G99" s="27">
        <f>SUM(G97:G98)</f>
        <v>0</v>
      </c>
    </row>
    <row r="100" spans="1:7" ht="24">
      <c r="A100" s="9" t="s">
        <v>168</v>
      </c>
      <c r="B100" s="14"/>
      <c r="C100" s="29" t="s">
        <v>276</v>
      </c>
      <c r="D100" s="30"/>
      <c r="E100" s="30"/>
      <c r="F100" s="30"/>
      <c r="G100" s="31"/>
    </row>
    <row r="101" spans="1:7" ht="24">
      <c r="A101" s="12" t="s">
        <v>180</v>
      </c>
      <c r="B101" s="14" t="s">
        <v>68</v>
      </c>
      <c r="C101" s="14" t="s">
        <v>256</v>
      </c>
      <c r="D101" s="14" t="s">
        <v>198</v>
      </c>
      <c r="E101" s="24">
        <v>0</v>
      </c>
      <c r="F101" s="16"/>
      <c r="G101" s="17">
        <f>ROUND(E101*F101,2)</f>
        <v>0</v>
      </c>
    </row>
    <row r="102" spans="1:7" ht="24">
      <c r="A102" s="12" t="s">
        <v>181</v>
      </c>
      <c r="B102" s="14" t="s">
        <v>68</v>
      </c>
      <c r="C102" s="14" t="s">
        <v>257</v>
      </c>
      <c r="D102" s="14" t="s">
        <v>198</v>
      </c>
      <c r="E102" s="24">
        <v>0</v>
      </c>
      <c r="F102" s="16"/>
      <c r="G102" s="17">
        <f t="shared" ref="G102:G103" si="8">ROUND(E102*F102,2)</f>
        <v>0</v>
      </c>
    </row>
    <row r="103" spans="1:7" ht="24">
      <c r="A103" s="12" t="s">
        <v>182</v>
      </c>
      <c r="B103" s="14" t="s">
        <v>68</v>
      </c>
      <c r="C103" s="14" t="s">
        <v>258</v>
      </c>
      <c r="D103" s="14" t="s">
        <v>61</v>
      </c>
      <c r="E103" s="24">
        <v>0</v>
      </c>
      <c r="F103" s="16"/>
      <c r="G103" s="17">
        <f t="shared" si="8"/>
        <v>0</v>
      </c>
    </row>
    <row r="104" spans="1:7">
      <c r="A104" s="17"/>
      <c r="B104" s="14"/>
      <c r="C104" s="13"/>
      <c r="D104" s="13"/>
      <c r="E104" s="8" t="s">
        <v>1</v>
      </c>
      <c r="F104" s="6"/>
      <c r="G104" s="27">
        <f>SUM(G101:G103)</f>
        <v>0</v>
      </c>
    </row>
    <row r="105" spans="1:7" ht="24">
      <c r="A105" s="9" t="s">
        <v>169</v>
      </c>
      <c r="B105" s="14"/>
      <c r="C105" s="29" t="s">
        <v>64</v>
      </c>
      <c r="D105" s="30"/>
      <c r="E105" s="30"/>
      <c r="F105" s="30"/>
      <c r="G105" s="31"/>
    </row>
    <row r="106" spans="1:7" ht="36">
      <c r="A106" s="12" t="s">
        <v>183</v>
      </c>
      <c r="B106" s="14" t="s">
        <v>69</v>
      </c>
      <c r="C106" s="14" t="s">
        <v>259</v>
      </c>
      <c r="D106" s="14" t="s">
        <v>199</v>
      </c>
      <c r="E106" s="15">
        <v>24</v>
      </c>
      <c r="F106" s="16"/>
      <c r="G106" s="17">
        <f>ROUND(E106*F106,2)</f>
        <v>0</v>
      </c>
    </row>
    <row r="107" spans="1:7" ht="36">
      <c r="A107" s="12" t="s">
        <v>184</v>
      </c>
      <c r="B107" s="14" t="s">
        <v>70</v>
      </c>
      <c r="C107" s="14" t="s">
        <v>260</v>
      </c>
      <c r="D107" s="14" t="s">
        <v>199</v>
      </c>
      <c r="E107" s="15">
        <v>30</v>
      </c>
      <c r="F107" s="16"/>
      <c r="G107" s="17">
        <f t="shared" ref="G107:G113" si="9">ROUND(E107*F107,2)</f>
        <v>0</v>
      </c>
    </row>
    <row r="108" spans="1:7" ht="24">
      <c r="A108" s="12" t="s">
        <v>185</v>
      </c>
      <c r="B108" s="14" t="s">
        <v>65</v>
      </c>
      <c r="C108" s="14" t="s">
        <v>261</v>
      </c>
      <c r="D108" s="14" t="s">
        <v>199</v>
      </c>
      <c r="E108" s="15">
        <v>24</v>
      </c>
      <c r="F108" s="16"/>
      <c r="G108" s="17">
        <f t="shared" si="9"/>
        <v>0</v>
      </c>
    </row>
    <row r="109" spans="1:7" ht="24">
      <c r="A109" s="12" t="s">
        <v>186</v>
      </c>
      <c r="B109" s="14" t="s">
        <v>68</v>
      </c>
      <c r="C109" s="14" t="s">
        <v>262</v>
      </c>
      <c r="D109" s="14" t="s">
        <v>199</v>
      </c>
      <c r="E109" s="15">
        <v>54</v>
      </c>
      <c r="F109" s="16"/>
      <c r="G109" s="17">
        <f t="shared" si="9"/>
        <v>0</v>
      </c>
    </row>
    <row r="110" spans="1:7" ht="24">
      <c r="A110" s="12" t="s">
        <v>187</v>
      </c>
      <c r="B110" s="14" t="s">
        <v>65</v>
      </c>
      <c r="C110" s="14" t="s">
        <v>263</v>
      </c>
      <c r="D110" s="14" t="s">
        <v>199</v>
      </c>
      <c r="E110" s="15">
        <v>30</v>
      </c>
      <c r="F110" s="16"/>
      <c r="G110" s="17">
        <f t="shared" si="9"/>
        <v>0</v>
      </c>
    </row>
    <row r="111" spans="1:7" ht="36">
      <c r="A111" s="12" t="s">
        <v>188</v>
      </c>
      <c r="B111" s="14" t="s">
        <v>71</v>
      </c>
      <c r="C111" s="14" t="s">
        <v>264</v>
      </c>
      <c r="D111" s="14" t="s">
        <v>199</v>
      </c>
      <c r="E111" s="15">
        <v>24</v>
      </c>
      <c r="F111" s="16"/>
      <c r="G111" s="17">
        <f t="shared" si="9"/>
        <v>0</v>
      </c>
    </row>
    <row r="112" spans="1:7" ht="36">
      <c r="A112" s="12" t="s">
        <v>189</v>
      </c>
      <c r="B112" s="14" t="s">
        <v>72</v>
      </c>
      <c r="C112" s="14" t="s">
        <v>265</v>
      </c>
      <c r="D112" s="14" t="s">
        <v>199</v>
      </c>
      <c r="E112" s="15">
        <v>24</v>
      </c>
      <c r="F112" s="16"/>
      <c r="G112" s="17">
        <f t="shared" si="9"/>
        <v>0</v>
      </c>
    </row>
    <row r="113" spans="1:7" ht="24">
      <c r="A113" s="12" t="s">
        <v>190</v>
      </c>
      <c r="B113" s="14" t="s">
        <v>68</v>
      </c>
      <c r="C113" s="14" t="s">
        <v>266</v>
      </c>
      <c r="D113" s="14" t="s">
        <v>199</v>
      </c>
      <c r="E113" s="15">
        <v>1</v>
      </c>
      <c r="F113" s="16"/>
      <c r="G113" s="17">
        <f t="shared" si="9"/>
        <v>0</v>
      </c>
    </row>
    <row r="114" spans="1:7">
      <c r="A114" s="17"/>
      <c r="B114" s="14"/>
      <c r="C114" s="13"/>
      <c r="D114" s="13"/>
      <c r="E114" s="8" t="s">
        <v>1</v>
      </c>
      <c r="F114" s="6"/>
      <c r="G114" s="27">
        <f>SUM(G106:G113)</f>
        <v>0</v>
      </c>
    </row>
    <row r="115" spans="1:7">
      <c r="A115" s="5" t="s">
        <v>170</v>
      </c>
      <c r="B115" s="14"/>
      <c r="C115" s="29" t="s">
        <v>66</v>
      </c>
      <c r="D115" s="30"/>
      <c r="E115" s="30"/>
      <c r="F115" s="30"/>
      <c r="G115" s="31"/>
    </row>
    <row r="116" spans="1:7" ht="24">
      <c r="A116" s="12" t="s">
        <v>191</v>
      </c>
      <c r="B116" s="14" t="s">
        <v>68</v>
      </c>
      <c r="C116" s="14" t="s">
        <v>267</v>
      </c>
      <c r="D116" s="14" t="s">
        <v>198</v>
      </c>
      <c r="E116" s="15">
        <v>1</v>
      </c>
      <c r="F116" s="16"/>
      <c r="G116" s="17">
        <f>ROUND(E116*F116,2)</f>
        <v>0</v>
      </c>
    </row>
    <row r="117" spans="1:7" ht="24">
      <c r="A117" s="12" t="s">
        <v>192</v>
      </c>
      <c r="B117" s="14" t="s">
        <v>68</v>
      </c>
      <c r="C117" s="14" t="s">
        <v>268</v>
      </c>
      <c r="D117" s="14" t="s">
        <v>198</v>
      </c>
      <c r="E117" s="15">
        <v>1</v>
      </c>
      <c r="F117" s="16"/>
      <c r="G117" s="17">
        <f t="shared" ref="G117:G122" si="10">ROUND(E117*F117,2)</f>
        <v>0</v>
      </c>
    </row>
    <row r="118" spans="1:7" ht="24">
      <c r="A118" s="12" t="s">
        <v>193</v>
      </c>
      <c r="B118" s="14" t="s">
        <v>68</v>
      </c>
      <c r="C118" s="14" t="s">
        <v>269</v>
      </c>
      <c r="D118" s="14" t="s">
        <v>198</v>
      </c>
      <c r="E118" s="15">
        <v>1</v>
      </c>
      <c r="F118" s="16"/>
      <c r="G118" s="17">
        <f t="shared" si="10"/>
        <v>0</v>
      </c>
    </row>
    <row r="119" spans="1:7" ht="24">
      <c r="A119" s="12" t="s">
        <v>194</v>
      </c>
      <c r="B119" s="14" t="s">
        <v>68</v>
      </c>
      <c r="C119" s="14" t="s">
        <v>270</v>
      </c>
      <c r="D119" s="14" t="s">
        <v>198</v>
      </c>
      <c r="E119" s="15">
        <v>1</v>
      </c>
      <c r="F119" s="16"/>
      <c r="G119" s="17">
        <f t="shared" si="10"/>
        <v>0</v>
      </c>
    </row>
    <row r="120" spans="1:7" ht="24">
      <c r="A120" s="12" t="s">
        <v>195</v>
      </c>
      <c r="B120" s="14" t="s">
        <v>68</v>
      </c>
      <c r="C120" s="14" t="s">
        <v>271</v>
      </c>
      <c r="D120" s="14" t="s">
        <v>198</v>
      </c>
      <c r="E120" s="15">
        <v>1</v>
      </c>
      <c r="F120" s="16"/>
      <c r="G120" s="17">
        <f t="shared" si="10"/>
        <v>0</v>
      </c>
    </row>
    <row r="121" spans="1:7" ht="24">
      <c r="A121" s="12" t="s">
        <v>196</v>
      </c>
      <c r="B121" s="14" t="s">
        <v>68</v>
      </c>
      <c r="C121" s="14" t="s">
        <v>272</v>
      </c>
      <c r="D121" s="14" t="s">
        <v>198</v>
      </c>
      <c r="E121" s="15">
        <v>1</v>
      </c>
      <c r="F121" s="16"/>
      <c r="G121" s="17">
        <f t="shared" si="10"/>
        <v>0</v>
      </c>
    </row>
    <row r="122" spans="1:7" ht="24">
      <c r="A122" s="12" t="s">
        <v>197</v>
      </c>
      <c r="B122" s="14" t="s">
        <v>68</v>
      </c>
      <c r="C122" s="14" t="s">
        <v>273</v>
      </c>
      <c r="D122" s="14" t="s">
        <v>198</v>
      </c>
      <c r="E122" s="15">
        <v>1</v>
      </c>
      <c r="F122" s="16"/>
      <c r="G122" s="17">
        <f t="shared" si="10"/>
        <v>0</v>
      </c>
    </row>
    <row r="123" spans="1:7">
      <c r="A123" s="17"/>
      <c r="B123" s="13"/>
      <c r="C123" s="13"/>
      <c r="D123" s="13"/>
      <c r="E123" s="8" t="s">
        <v>1</v>
      </c>
      <c r="F123" s="6"/>
      <c r="G123" s="27">
        <f>SUM(G116:G122)</f>
        <v>0</v>
      </c>
    </row>
    <row r="124" spans="1:7" ht="19.5" customHeight="1">
      <c r="A124" s="32" t="s">
        <v>200</v>
      </c>
      <c r="B124" s="33"/>
      <c r="C124" s="33"/>
      <c r="D124" s="33"/>
      <c r="E124" s="34"/>
      <c r="F124" s="35">
        <f>G10+G21+G42+G69+G74+G77+G84+G90+G95+G99+G104+G114+G123</f>
        <v>0</v>
      </c>
      <c r="G124" s="36"/>
    </row>
  </sheetData>
  <mergeCells count="16">
    <mergeCell ref="A124:E124"/>
    <mergeCell ref="F124:G124"/>
    <mergeCell ref="C100:G100"/>
    <mergeCell ref="C105:G105"/>
    <mergeCell ref="C115:G115"/>
    <mergeCell ref="C75:G75"/>
    <mergeCell ref="C78:G78"/>
    <mergeCell ref="C79:G79"/>
    <mergeCell ref="C80:G80"/>
    <mergeCell ref="C85:G85"/>
    <mergeCell ref="C91:G91"/>
    <mergeCell ref="C70:G70"/>
    <mergeCell ref="C11:G11"/>
    <mergeCell ref="C22:G22"/>
    <mergeCell ref="C43:G43"/>
    <mergeCell ref="C96:G96"/>
  </mergeCells>
  <pageMargins left="0.74803149606299213" right="0.74803149606299213" top="0.98425196850393704" bottom="0.98425196850393704" header="0.51181102362204722" footer="0.51181102362204722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 59</dc:title>
  <dc:subject/>
  <dc:creator>Urszula Sękowska</dc:creator>
  <cp:keywords/>
  <dc:description/>
  <cp:lastModifiedBy>install</cp:lastModifiedBy>
  <cp:lastPrinted>2012-08-08T09:50:42Z</cp:lastPrinted>
  <dcterms:created xsi:type="dcterms:W3CDTF">2012-06-19T15:42:46Z</dcterms:created>
  <dcterms:modified xsi:type="dcterms:W3CDTF">2012-08-08T09:50:44Z</dcterms:modified>
  <cp:category/>
</cp:coreProperties>
</file>